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79" documentId="8_{A221F297-63F0-4BBC-A86E-1C55AA30398D}" xr6:coauthVersionLast="47" xr6:coauthVersionMax="47" xr10:uidLastSave="{2B62A9B6-B1D9-47F7-B543-B0A19E58D3C7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<sst xmlns="http://schemas.openxmlformats.org/spreadsheetml/2006/main" count="101" uniqueCount="49">
  <si>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</si>
  <si>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</si>
  <si>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</si>
  <si>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</si>
  <si>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</si>
  <si>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</si>
  <si>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</si>
  <si>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</si>
  <si>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</si>
  <si>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</si>
  <si>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</si>
  <si>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</si>
  <si>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</si>
  <si>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</si>
  <si>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</si>
  <si>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</si>
  <si>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</si>
  <si>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</si>
  <si>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</si>
  <si>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</si>
  <si>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</si>
  <si>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</si>
  <si>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</si>
  <si>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</si>
  <si>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</si>
  <si>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</si>
  <si>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</si>
  <si>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</si>
  <si>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</si>
  <si>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CENCOSUD CARREFOUR - 1843</t>
  </si>
  <si>
    <t>VIA ARMENIA</t>
  </si>
  <si>
    <t>Dist</t>
  </si>
  <si>
    <t>CLDO</t>
  </si>
  <si>
    <t>AURES</t>
  </si>
  <si>
    <t>EL CAÑADUZAL</t>
  </si>
  <si>
    <t>LA GLORIETA 2</t>
  </si>
  <si>
    <t>TOTAL GAS PALO BLANCO</t>
  </si>
  <si>
    <t>RIO BUGA</t>
  </si>
  <si>
    <t>ESTAMBUL</t>
  </si>
  <si>
    <t>LA REYNA</t>
  </si>
  <si>
    <t>SAN MARTIN LA VARIANTE</t>
  </si>
  <si>
    <t>Marca GNV</t>
  </si>
  <si>
    <t>RECARGAX</t>
  </si>
  <si>
    <t>PALO BLANCO - 1572</t>
  </si>
  <si>
    <t>COVOLCO/IMPERIAL - 3194</t>
  </si>
  <si>
    <t>BIZERTA - 1963</t>
  </si>
  <si>
    <t>BOMBEROS VOLUNTARIOS  - 1638</t>
  </si>
  <si>
    <t>GUADALAJARA BUGA - 1674</t>
  </si>
  <si>
    <t>BUGA NORTE - 1962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</si>
</sst>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8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5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SHARE'!$B$11:$B$13</c:f>
              <c:strCache>
                <c:ptCount val="3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</c:strCache>
            </c:strRef>
          </c:cat>
          <c:val>
            <c:numRef>
              <c:f>'MARKET SHARE'!$F$11:$F$13</c:f>
              <c:numCache>
                <c:formatCode>0.00</c:formatCode>
                <c:ptCount val="3"/>
                <c:pt idx="0">
                  <c:v>53.11</c:v>
                </c:pt>
                <c:pt idx="1">
                  <c:v>41.71</c:v>
                </c:pt>
                <c:pt idx="2">
                  <c:v>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SHARE'!$H$11:$H$13</c:f>
              <c:strCache>
                <c:ptCount val="3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</c:strCache>
            </c:strRef>
          </c:cat>
          <c:val>
            <c:numRef>
              <c:f>'MARKET SHARE'!$L$11:$L$13</c:f>
              <c:numCache>
                <c:formatCode>0.00</c:formatCode>
                <c:ptCount val="3"/>
                <c:pt idx="0">
                  <c:v>72.510000000000005</c:v>
                </c:pt>
                <c:pt idx="1">
                  <c:v>27.31</c:v>
                </c:pt>
                <c:pt idx="2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74F-4D65-BE60-378B7FD172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SHARE'!$B$21:$B$23</c:f>
              <c:strCache>
                <c:ptCount val="3"/>
                <c:pt idx="0">
                  <c:v>RECARGAX</c:v>
                </c:pt>
                <c:pt idx="1">
                  <c:v>PRIMAX</c:v>
                </c:pt>
                <c:pt idx="2">
                  <c:v>GAZEL</c:v>
                </c:pt>
              </c:strCache>
            </c:strRef>
          </c:cat>
          <c:val>
            <c:numRef>
              <c:f>'MARKET SHARE'!$F$21:$F$23</c:f>
              <c:numCache>
                <c:formatCode>0.00</c:formatCode>
                <c:ptCount val="3"/>
                <c:pt idx="0">
                  <c:v>16.37</c:v>
                </c:pt>
                <c:pt idx="1">
                  <c:v>26.04</c:v>
                </c:pt>
                <c:pt idx="2">
                  <c:v>57.59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417952</xdr:colOff>
      <xdr:row>41</xdr:row>
      <xdr:rowOff>32106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EFA4F0-0B17-6BD1-8A34-01165F133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57362" cy="658188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24" totalsRowShown="0" headerRowDxfId="34">
  <autoFilter ref="M9:V24" xr:uid="{0AFF5148-65F8-417A-99B6-EA1F819FA6B7}"/>
  <tableColumns count="10">
    <tableColumn id="1" xr3:uid="{F11402B0-C36A-402E-A437-E8815D2FE399}" name="BCG ID"/>
    <tableColumn id="2" xr3:uid="{49DA1189-4747-48D5-B31E-42DB31261A6E}" name="Dist" dataDxfId="33"/>
    <tableColumn id="3" xr3:uid="{7B631773-2B2F-4C67-8591-A56180E750C5}" name="T. Oper." dataDxfId="32"/>
    <tableColumn id="4" xr3:uid="{0CA51AF8-7BB2-4609-B183-C465C29DCEE0}" name="Marca liquidos" dataDxfId="31"/>
    <tableColumn id="5" xr3:uid="{1993E57C-FDA7-443E-9BAB-C16F060FB6B6}" name="Nombre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F8D0D0AC-CD44-4A1B-9826-7168F4CBC284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3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3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3" totalsRowShown="0" headerRowDxfId="7" dataDxfId="5" headerRowBorderDxfId="6">
  <autoFilter ref="H10:L13" xr:uid="{31C362F3-DB76-41B9-AABB-F880DAD78F68}"/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topLeftCell="A20" zoomScale="89" zoomScaleNormal="89" workbookViewId="0">
      <selection activeCell="G42" sqref="G42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8.140625" customWidth="1"/>
    <col min="17" max="17" width="31.42578125" customWidth="1"/>
    <col min="18" max="18" width="16.5703125" customWidth="1"/>
    <col min="19" max="19" width="14.5703125" customWidth="1"/>
    <col min="20" max="20" width="16.140625" customWidth="1"/>
    <col min="21" max="21" width="16" customWidth="1"/>
  </cols>
  <sheetData>
    <row r="1" spans="1:22" ht="16.5" thickBot="1" x14ac:dyDescent="0.3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80206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29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30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30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31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41</v>
      </c>
      <c r="V9" s="29" t="s">
        <v>15</v>
      </c>
    </row>
    <row r="10" spans="1:22" x14ac:dyDescent="0.25">
      <c r="M10" s="10">
        <v>80206</v>
      </c>
      <c r="N10" s="28">
        <v>0</v>
      </c>
      <c r="O10" s="25" t="s">
        <v>32</v>
      </c>
      <c r="P10" s="25" t="s">
        <v>0</v>
      </c>
      <c r="Q10" s="11" t="s">
        <v>29</v>
      </c>
      <c r="R10" s="11">
        <v>0</v>
      </c>
      <c r="S10" s="11">
        <v>7552</v>
      </c>
      <c r="T10" s="11">
        <v>7552</v>
      </c>
      <c r="U10" s="26"/>
      <c r="V10" s="27">
        <v>0</v>
      </c>
    </row>
    <row r="11" spans="1:22" x14ac:dyDescent="0.25">
      <c r="M11" s="10">
        <v>80185</v>
      </c>
      <c r="N11" s="28">
        <v>0.57999999999999996</v>
      </c>
      <c r="O11" s="25" t="s">
        <v>16</v>
      </c>
      <c r="P11" s="25" t="s">
        <v>1</v>
      </c>
      <c r="Q11" s="11" t="s">
        <v>33</v>
      </c>
      <c r="R11" s="11">
        <v>21780</v>
      </c>
      <c r="S11" s="11">
        <v>82000</v>
      </c>
      <c r="T11" s="11">
        <v>103780</v>
      </c>
      <c r="U11" s="26" t="s">
        <v>1</v>
      </c>
      <c r="V11" s="27">
        <v>65800</v>
      </c>
    </row>
    <row r="12" spans="1:22" x14ac:dyDescent="0.25">
      <c r="M12" s="10">
        <v>80204</v>
      </c>
      <c r="N12" s="28">
        <v>0.63</v>
      </c>
      <c r="O12" s="25" t="s">
        <v>16</v>
      </c>
      <c r="P12" s="25" t="s">
        <v>1</v>
      </c>
      <c r="Q12" s="11" t="s">
        <v>34</v>
      </c>
      <c r="R12" s="11">
        <v>35090</v>
      </c>
      <c r="S12" s="11">
        <v>48380</v>
      </c>
      <c r="T12" s="11">
        <v>83470</v>
      </c>
      <c r="U12" s="26" t="s">
        <v>42</v>
      </c>
      <c r="V12" s="27">
        <v>15980</v>
      </c>
    </row>
    <row r="13" spans="1:22" x14ac:dyDescent="0.25">
      <c r="M13" s="10">
        <v>80205</v>
      </c>
      <c r="N13" s="28">
        <v>0.76</v>
      </c>
      <c r="O13" s="25" t="s">
        <v>16</v>
      </c>
      <c r="P13" s="25" t="s">
        <v>1</v>
      </c>
      <c r="Q13" s="11" t="s">
        <v>35</v>
      </c>
      <c r="R13" s="11">
        <v>24200</v>
      </c>
      <c r="S13" s="11">
        <v>32800</v>
      </c>
      <c r="T13" s="11">
        <v>57000</v>
      </c>
      <c r="U13" s="26" t="s">
        <v>2</v>
      </c>
      <c r="V13" s="27">
        <v>145518</v>
      </c>
    </row>
    <row r="14" spans="1:22" x14ac:dyDescent="0.25">
      <c r="M14" s="10">
        <v>80210</v>
      </c>
      <c r="N14" s="28">
        <v>0.97</v>
      </c>
      <c r="O14" s="25" t="s">
        <v>16</v>
      </c>
      <c r="P14" s="25" t="s">
        <v>1</v>
      </c>
      <c r="Q14" s="11" t="s">
        <v>36</v>
      </c>
      <c r="R14" s="11">
        <v>60500</v>
      </c>
      <c r="S14" s="11">
        <v>73800</v>
      </c>
      <c r="T14" s="11">
        <v>134300</v>
      </c>
      <c r="U14" s="26" t="s">
        <v>42</v>
      </c>
      <c r="V14" s="27">
        <v>25380</v>
      </c>
    </row>
    <row r="15" spans="1:22" x14ac:dyDescent="0.25">
      <c r="M15" s="10">
        <v>80184</v>
      </c>
      <c r="N15" s="28">
        <v>1</v>
      </c>
      <c r="O15" s="25" t="s">
        <v>16</v>
      </c>
      <c r="P15" s="25" t="s">
        <v>0</v>
      </c>
      <c r="Q15" s="11" t="s">
        <v>43</v>
      </c>
      <c r="R15" s="11">
        <v>30470</v>
      </c>
      <c r="S15" s="11">
        <v>13870</v>
      </c>
      <c r="T15" s="11">
        <v>44340</v>
      </c>
      <c r="U15" s="26"/>
      <c r="V15" s="27">
        <v>0</v>
      </c>
    </row>
    <row r="16" spans="1:22" x14ac:dyDescent="0.25">
      <c r="M16" s="10">
        <v>80211</v>
      </c>
      <c r="N16" s="28">
        <v>1.3</v>
      </c>
      <c r="O16" s="25" t="s">
        <v>16</v>
      </c>
      <c r="P16" s="25" t="s">
        <v>0</v>
      </c>
      <c r="Q16" s="11" t="s">
        <v>44</v>
      </c>
      <c r="R16" s="11">
        <v>41461</v>
      </c>
      <c r="S16" s="11">
        <v>76406</v>
      </c>
      <c r="T16" s="11">
        <v>117867</v>
      </c>
      <c r="U16" s="26"/>
      <c r="V16" s="27">
        <v>0</v>
      </c>
    </row>
    <row r="17" spans="13:22" x14ac:dyDescent="0.25">
      <c r="M17" s="10">
        <v>80213</v>
      </c>
      <c r="N17" s="28">
        <v>1.36</v>
      </c>
      <c r="O17" s="25" t="s">
        <v>16</v>
      </c>
      <c r="P17" s="25" t="s">
        <v>0</v>
      </c>
      <c r="Q17" s="11" t="s">
        <v>45</v>
      </c>
      <c r="R17" s="11">
        <v>17150</v>
      </c>
      <c r="S17" s="11">
        <v>489125</v>
      </c>
      <c r="T17" s="11">
        <v>506275</v>
      </c>
      <c r="U17" s="26"/>
      <c r="V17" s="27">
        <v>0</v>
      </c>
    </row>
    <row r="18" spans="13:22" x14ac:dyDescent="0.25">
      <c r="M18" s="10">
        <v>80208</v>
      </c>
      <c r="N18" s="28">
        <v>1.42</v>
      </c>
      <c r="O18" s="25" t="s">
        <v>16</v>
      </c>
      <c r="P18" s="25" t="s">
        <v>17</v>
      </c>
      <c r="Q18" s="11" t="s">
        <v>37</v>
      </c>
      <c r="R18" s="11">
        <v>22990</v>
      </c>
      <c r="S18" s="11">
        <v>1672</v>
      </c>
      <c r="T18" s="11">
        <v>24662</v>
      </c>
      <c r="U18" s="26"/>
      <c r="V18" s="27">
        <v>0</v>
      </c>
    </row>
    <row r="19" spans="13:22" x14ac:dyDescent="0.25">
      <c r="M19" s="10">
        <v>801009</v>
      </c>
      <c r="N19" s="28">
        <v>1.51</v>
      </c>
      <c r="O19" s="25" t="s">
        <v>16</v>
      </c>
      <c r="P19" s="25" t="s">
        <v>0</v>
      </c>
      <c r="Q19" s="11" t="s">
        <v>46</v>
      </c>
      <c r="R19" s="11">
        <v>24821</v>
      </c>
      <c r="S19" s="11">
        <v>1162</v>
      </c>
      <c r="T19" s="11">
        <v>25983</v>
      </c>
      <c r="U19" s="26"/>
      <c r="V19" s="27">
        <v>0</v>
      </c>
    </row>
    <row r="20" spans="13:22" x14ac:dyDescent="0.25">
      <c r="M20" s="10">
        <v>82075</v>
      </c>
      <c r="N20" s="28">
        <v>1.53</v>
      </c>
      <c r="O20" s="25" t="s">
        <v>16</v>
      </c>
      <c r="P20" s="25" t="s">
        <v>1</v>
      </c>
      <c r="Q20" s="11" t="s">
        <v>38</v>
      </c>
      <c r="R20" s="11">
        <v>64130</v>
      </c>
      <c r="S20" s="11">
        <v>2870</v>
      </c>
      <c r="T20" s="11">
        <v>67000</v>
      </c>
      <c r="U20" s="26"/>
      <c r="V20" s="27">
        <v>0</v>
      </c>
    </row>
    <row r="21" spans="13:22" x14ac:dyDescent="0.25">
      <c r="M21" s="10">
        <v>80209</v>
      </c>
      <c r="N21" s="28">
        <v>1.54</v>
      </c>
      <c r="O21" s="25" t="s">
        <v>16</v>
      </c>
      <c r="P21" s="25" t="s">
        <v>0</v>
      </c>
      <c r="Q21" s="11" t="s">
        <v>47</v>
      </c>
      <c r="R21" s="11">
        <v>49095</v>
      </c>
      <c r="S21" s="11">
        <v>13450</v>
      </c>
      <c r="T21" s="11">
        <v>62545</v>
      </c>
      <c r="U21" s="26"/>
      <c r="V21" s="27">
        <v>0</v>
      </c>
    </row>
    <row r="22" spans="13:22" x14ac:dyDescent="0.25">
      <c r="M22" s="10">
        <v>82373</v>
      </c>
      <c r="N22" s="28">
        <v>1.7</v>
      </c>
      <c r="O22" s="25" t="s">
        <v>16</v>
      </c>
      <c r="P22" s="25" t="s">
        <v>1</v>
      </c>
      <c r="Q22" s="11" t="s">
        <v>39</v>
      </c>
      <c r="R22" s="11">
        <v>12100</v>
      </c>
      <c r="S22" s="11">
        <v>1010</v>
      </c>
      <c r="T22" s="11">
        <v>13110</v>
      </c>
      <c r="U22" s="26"/>
      <c r="V22" s="27">
        <v>0</v>
      </c>
    </row>
    <row r="23" spans="13:22" x14ac:dyDescent="0.25">
      <c r="M23" s="10">
        <v>80212</v>
      </c>
      <c r="N23" s="28">
        <v>3.66</v>
      </c>
      <c r="O23" s="25" t="s">
        <v>16</v>
      </c>
      <c r="P23" s="25" t="s">
        <v>1</v>
      </c>
      <c r="Q23" s="11" t="s">
        <v>40</v>
      </c>
      <c r="R23" s="11">
        <v>18150</v>
      </c>
      <c r="S23" s="11">
        <v>22550</v>
      </c>
      <c r="T23" s="11">
        <v>40700</v>
      </c>
      <c r="U23" s="26"/>
      <c r="V23" s="27">
        <v>0</v>
      </c>
    </row>
    <row r="24" spans="13:22" x14ac:dyDescent="0.25">
      <c r="M24" s="10">
        <v>80183</v>
      </c>
      <c r="N24" s="28">
        <v>3.83</v>
      </c>
      <c r="O24" s="25" t="s">
        <v>16</v>
      </c>
      <c r="P24" s="25" t="s">
        <v>0</v>
      </c>
      <c r="Q24" s="11" t="s">
        <v>48</v>
      </c>
      <c r="R24" s="11">
        <v>22296</v>
      </c>
      <c r="S24" s="11">
        <v>97746</v>
      </c>
      <c r="T24" s="11">
        <v>120042</v>
      </c>
      <c r="U24" s="26"/>
      <c r="V24" s="27">
        <v>0</v>
      </c>
    </row>
    <row r="25" spans="13:22" x14ac:dyDescent="0.25">
      <c r="M25" s="10"/>
      <c r="N25" s="11"/>
      <c r="O25" s="12"/>
      <c r="P25" s="12"/>
      <c r="Q25" s="11"/>
      <c r="R25" s="12"/>
      <c r="S25" s="11"/>
      <c r="T25" s="11"/>
      <c r="U25" s="11"/>
    </row>
    <row r="26" spans="13:22" x14ac:dyDescent="0.25">
      <c r="M26" s="10"/>
      <c r="N26" s="11"/>
      <c r="O26" s="12"/>
      <c r="P26" s="12"/>
      <c r="Q26" s="11"/>
      <c r="R26" s="12"/>
      <c r="S26" s="11"/>
      <c r="T26" s="11"/>
      <c r="U26" s="11"/>
    </row>
    <row r="27" spans="13:22" x14ac:dyDescent="0.25">
      <c r="M27" s="10"/>
      <c r="N27" s="11"/>
      <c r="O27" s="12"/>
      <c r="P27" s="12"/>
      <c r="Q27" s="11"/>
      <c r="R27" s="12"/>
      <c r="S27" s="11"/>
      <c r="T27" s="11"/>
      <c r="U27" s="11"/>
    </row>
    <row r="28" spans="13:22" x14ac:dyDescent="0.25">
      <c r="M28" s="10"/>
      <c r="N28" s="11"/>
      <c r="O28" s="12"/>
      <c r="P28" s="12"/>
      <c r="Q28" s="11"/>
      <c r="R28" s="12"/>
      <c r="S28" s="11"/>
      <c r="T28" s="11"/>
      <c r="U28" s="11"/>
    </row>
    <row r="29" spans="13:22" x14ac:dyDescent="0.25">
      <c r="M29" s="10"/>
      <c r="N29" s="11"/>
      <c r="O29" s="12"/>
      <c r="P29" s="12"/>
      <c r="Q29" s="11"/>
      <c r="R29" s="12"/>
      <c r="S29" s="11"/>
      <c r="T29" s="11"/>
      <c r="U29" s="11"/>
    </row>
    <row r="30" spans="13:22" x14ac:dyDescent="0.25">
      <c r="M30" s="10"/>
      <c r="N30" s="11"/>
      <c r="O30" s="12"/>
      <c r="P30" s="12"/>
      <c r="Q30" s="11"/>
      <c r="R30" s="12"/>
      <c r="S30" s="11"/>
      <c r="T30" s="11"/>
      <c r="U30" s="11"/>
    </row>
    <row r="31" spans="13:22" x14ac:dyDescent="0.25">
      <c r="M31" s="10"/>
      <c r="N31" s="11"/>
      <c r="O31" s="12"/>
      <c r="P31" s="12"/>
      <c r="Q31" s="11"/>
      <c r="R31" s="12"/>
      <c r="S31" s="12"/>
      <c r="T31" s="12"/>
      <c r="U31" s="12"/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</row>
    <row r="33" spans="13:21" x14ac:dyDescent="0.25">
      <c r="M33" s="10"/>
      <c r="N33" s="11"/>
      <c r="O33" s="12"/>
      <c r="P33" s="12"/>
      <c r="Q33" s="11"/>
      <c r="R33" s="12"/>
      <c r="S33" s="11"/>
      <c r="T33" s="11"/>
      <c r="U33" s="11"/>
    </row>
    <row r="34" spans="13:21" x14ac:dyDescent="0.25">
      <c r="M34" s="10"/>
      <c r="N34" s="11"/>
      <c r="O34" s="12"/>
      <c r="P34" s="12"/>
      <c r="Q34" s="11"/>
      <c r="R34" s="12"/>
      <c r="S34" s="11"/>
      <c r="T34" s="11"/>
      <c r="U34" s="11"/>
    </row>
    <row r="35" spans="13:21" x14ac:dyDescent="0.25">
      <c r="M35" s="10"/>
      <c r="N35" s="11"/>
      <c r="O35" s="12"/>
      <c r="P35" s="12"/>
      <c r="Q35" s="11"/>
      <c r="R35" s="12"/>
      <c r="S35" s="11"/>
      <c r="T35" s="11"/>
      <c r="U35" s="11"/>
    </row>
    <row r="36" spans="13:21" x14ac:dyDescent="0.25">
      <c r="M36" s="10"/>
      <c r="N36" s="11"/>
      <c r="O36" s="12"/>
      <c r="P36" s="12"/>
      <c r="Q36" s="11"/>
      <c r="R36" s="12"/>
      <c r="S36" s="11"/>
      <c r="T36" s="11"/>
      <c r="U36" s="11"/>
    </row>
    <row r="37" spans="13:21" x14ac:dyDescent="0.25">
      <c r="M37" s="10"/>
      <c r="N37" s="11"/>
      <c r="O37" s="12"/>
      <c r="P37" s="12"/>
      <c r="Q37" s="11"/>
      <c r="R37" s="12"/>
      <c r="S37" s="11"/>
      <c r="T37" s="11"/>
      <c r="U37" s="11"/>
    </row>
    <row r="38" spans="13:21" x14ac:dyDescent="0.25">
      <c r="M38" s="10"/>
      <c r="N38" s="11"/>
      <c r="O38" s="12"/>
      <c r="P38" s="12"/>
      <c r="Q38" s="11"/>
      <c r="R38" s="12"/>
      <c r="S38" s="11"/>
      <c r="T38" s="11"/>
      <c r="U38" s="11"/>
    </row>
    <row r="39" spans="13:21" x14ac:dyDescent="0.25">
      <c r="M39" s="10"/>
      <c r="N39" s="11"/>
      <c r="O39" s="12"/>
      <c r="P39" s="12"/>
      <c r="Q39" s="11"/>
      <c r="R39" s="12"/>
      <c r="S39" s="11"/>
      <c r="T39" s="11"/>
      <c r="U39" s="11"/>
    </row>
    <row r="40" spans="13:21" x14ac:dyDescent="0.25">
      <c r="M40" s="10"/>
      <c r="N40" s="11"/>
      <c r="O40" s="12"/>
      <c r="P40" s="12"/>
      <c r="Q40" s="11"/>
      <c r="R40" s="12"/>
      <c r="S40" s="11"/>
      <c r="T40" s="11"/>
      <c r="U40" s="11"/>
    </row>
    <row r="41" spans="13:21" x14ac:dyDescent="0.25">
      <c r="M41" s="10"/>
      <c r="N41" s="11"/>
      <c r="O41" s="12"/>
      <c r="P41" s="12"/>
      <c r="Q41" s="11"/>
      <c r="R41" s="12"/>
      <c r="S41" s="11"/>
      <c r="T41" s="11"/>
      <c r="U41" s="11"/>
    </row>
    <row r="42" spans="13:21" x14ac:dyDescent="0.25">
      <c r="M42" s="10"/>
      <c r="N42" s="11"/>
      <c r="O42" s="12"/>
      <c r="P42" s="12"/>
      <c r="Q42" s="11"/>
      <c r="R42" s="12"/>
      <c r="S42" s="11"/>
      <c r="T42" s="11"/>
      <c r="U42" s="11"/>
    </row>
    <row r="43" spans="13:21" x14ac:dyDescent="0.25">
      <c r="M43" s="10"/>
      <c r="N43" s="11"/>
      <c r="O43" s="12"/>
      <c r="P43" s="12"/>
      <c r="Q43" s="11"/>
      <c r="R43" s="12"/>
      <c r="S43" s="11"/>
      <c r="T43" s="11"/>
      <c r="U43" s="11"/>
    </row>
    <row r="44" spans="13:21" x14ac:dyDescent="0.25">
      <c r="M44" s="10"/>
      <c r="N44" s="11"/>
      <c r="O44" s="12"/>
      <c r="P44" s="12"/>
      <c r="Q44" s="11"/>
      <c r="R44" s="12"/>
      <c r="S44" s="11"/>
      <c r="T44" s="11"/>
      <c r="U44" s="11"/>
    </row>
    <row r="45" spans="13:21" x14ac:dyDescent="0.25">
      <c r="M45" s="10"/>
      <c r="N45" s="11"/>
      <c r="O45" s="12"/>
      <c r="P45" s="12"/>
      <c r="Q45" s="11"/>
      <c r="R45" s="12"/>
      <c r="S45" s="11"/>
      <c r="T45" s="11"/>
      <c r="U45" s="11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topLeftCell="B6" zoomScale="80" zoomScaleNormal="80" workbookViewId="0">
      <selection activeCell="A17" sqref="A17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80206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4" t="str">
        <f>'TRADE AREA'!B4</f>
        <v>CENCOSUD CARREFOUR - 1843</v>
      </c>
      <c r="C4" s="35"/>
      <c r="D4" s="35"/>
      <c r="E4" s="35"/>
      <c r="F4" s="35"/>
      <c r="G4" s="35"/>
      <c r="H4" s="35"/>
      <c r="I4" s="35"/>
      <c r="J4" s="35"/>
    </row>
    <row r="5" spans="1:12" ht="15.75" x14ac:dyDescent="0.25">
      <c r="A5" s="3" t="s">
        <v>5</v>
      </c>
      <c r="B5" s="36" t="str">
        <f>'TRADE AREA'!B5</f>
        <v>TERPEL</v>
      </c>
      <c r="C5" s="37"/>
      <c r="D5" s="37"/>
      <c r="E5" s="37"/>
      <c r="F5" s="37"/>
      <c r="G5" s="37"/>
      <c r="H5" s="37"/>
      <c r="I5" s="37"/>
      <c r="J5" s="37"/>
    </row>
    <row r="6" spans="1:12" ht="15.75" x14ac:dyDescent="0.25">
      <c r="A6" s="4" t="s">
        <v>6</v>
      </c>
      <c r="B6" s="34" t="str">
        <f>'TRADE AREA'!B6</f>
        <v>VIA ARMENIA</v>
      </c>
      <c r="C6" s="35"/>
      <c r="D6" s="35"/>
      <c r="E6" s="35"/>
      <c r="F6" s="35"/>
      <c r="G6" s="35"/>
      <c r="H6" s="35"/>
      <c r="I6" s="35"/>
      <c r="J6" s="35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7</v>
      </c>
      <c r="D11" s="15">
        <v>235950</v>
      </c>
      <c r="E11" s="30">
        <v>50</v>
      </c>
      <c r="F11" s="30">
        <v>53.11</v>
      </c>
      <c r="G11" s="10"/>
      <c r="H11" s="14" t="s">
        <v>0</v>
      </c>
      <c r="I11" s="14">
        <v>7</v>
      </c>
      <c r="J11" s="15">
        <v>699311</v>
      </c>
      <c r="K11" s="30">
        <v>46.67</v>
      </c>
      <c r="L11" s="30">
        <v>72.510000000000005</v>
      </c>
    </row>
    <row r="12" spans="1:12" x14ac:dyDescent="0.25">
      <c r="A12" s="10"/>
      <c r="B12" s="16" t="s">
        <v>0</v>
      </c>
      <c r="C12" s="16">
        <v>6</v>
      </c>
      <c r="D12" s="17">
        <v>185293</v>
      </c>
      <c r="E12" s="31">
        <v>42.86</v>
      </c>
      <c r="F12" s="31">
        <v>41.71</v>
      </c>
      <c r="G12" s="10"/>
      <c r="H12" s="16" t="s">
        <v>1</v>
      </c>
      <c r="I12" s="16">
        <v>7</v>
      </c>
      <c r="J12" s="17">
        <v>263410</v>
      </c>
      <c r="K12" s="31">
        <v>46.67</v>
      </c>
      <c r="L12" s="31">
        <v>27.31</v>
      </c>
    </row>
    <row r="13" spans="1:12" x14ac:dyDescent="0.25">
      <c r="A13" s="10"/>
      <c r="B13" s="14" t="s">
        <v>17</v>
      </c>
      <c r="C13" s="14">
        <v>1</v>
      </c>
      <c r="D13" s="15">
        <v>22990</v>
      </c>
      <c r="E13" s="30">
        <v>7.14</v>
      </c>
      <c r="F13" s="30">
        <v>5.18</v>
      </c>
      <c r="G13" s="10"/>
      <c r="H13" s="14" t="s">
        <v>17</v>
      </c>
      <c r="I13" s="14">
        <v>1</v>
      </c>
      <c r="J13" s="15">
        <v>1672</v>
      </c>
      <c r="K13" s="30">
        <v>6.66</v>
      </c>
      <c r="L13" s="30">
        <v>0.18</v>
      </c>
    </row>
    <row r="14" spans="1:12" x14ac:dyDescent="0.25">
      <c r="A14" s="10"/>
      <c r="B14" s="23"/>
      <c r="C14" s="23"/>
      <c r="D14" s="24"/>
      <c r="E14" s="23"/>
      <c r="F14" s="23"/>
      <c r="G14" s="10"/>
      <c r="H14" s="23"/>
      <c r="I14" s="23"/>
      <c r="J14" s="24"/>
      <c r="K14" s="23"/>
      <c r="L14" s="23"/>
    </row>
    <row r="15" spans="1:12" x14ac:dyDescent="0.25">
      <c r="A15" s="10"/>
      <c r="B15" s="25"/>
      <c r="C15" s="25"/>
      <c r="D15" s="26"/>
      <c r="E15" s="25"/>
      <c r="F15" s="25"/>
      <c r="G15" s="10"/>
      <c r="H15" s="25"/>
      <c r="I15" s="25"/>
      <c r="J15" s="26"/>
      <c r="K15" s="25"/>
      <c r="L15" s="25"/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42</v>
      </c>
      <c r="C21" s="14">
        <v>2</v>
      </c>
      <c r="D21" s="15">
        <v>41360</v>
      </c>
      <c r="E21" s="30">
        <v>50</v>
      </c>
      <c r="F21" s="30">
        <v>16.37</v>
      </c>
    </row>
    <row r="22" spans="1:7" x14ac:dyDescent="0.25">
      <c r="A22" s="10"/>
      <c r="B22" s="23" t="s">
        <v>1</v>
      </c>
      <c r="C22" s="23">
        <v>1</v>
      </c>
      <c r="D22" s="24">
        <v>65800</v>
      </c>
      <c r="E22" s="32">
        <v>25</v>
      </c>
      <c r="F22" s="32">
        <v>26.04</v>
      </c>
    </row>
    <row r="23" spans="1:7" x14ac:dyDescent="0.25">
      <c r="A23" s="10"/>
      <c r="B23" s="23" t="s">
        <v>2</v>
      </c>
      <c r="C23" s="23">
        <v>1</v>
      </c>
      <c r="D23" s="24">
        <v>145518</v>
      </c>
      <c r="E23" s="32">
        <v>25</v>
      </c>
      <c r="F23" s="32">
        <v>57.59</v>
      </c>
    </row>
    <row r="24" spans="1:7" x14ac:dyDescent="0.25">
      <c r="A24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